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МДОО" sheetId="1" r:id="rId1"/>
    <sheet name="школа-детский сад" sheetId="2" r:id="rId2"/>
    <sheet name="ОО с дошкольными групами" sheetId="3" r:id="rId3"/>
    <sheet name="ОО только с ГКП" sheetId="6" r:id="rId4"/>
    <sheet name="ЧДОО" sheetId="4" r:id="rId5"/>
    <sheet name="ИП (ООО) по присмотру и уходу" sheetId="5" r:id="rId6"/>
    <sheet name="всего сдали 85-К" sheetId="7" r:id="rId7"/>
  </sheets>
  <definedNames>
    <definedName name="_xlnm.Print_Area" localSheetId="6">'всего сдали 85-К'!$A$1:$I$5</definedName>
    <definedName name="_xlnm.Print_Area" localSheetId="5">'ИП (ООО) по присмотру и уходу'!$A$1:$N$6</definedName>
    <definedName name="_xlnm.Print_Area" localSheetId="3">'ОО только с ГКП'!$A$1:$M$7</definedName>
    <definedName name="_xlnm.Print_Area" localSheetId="1">'школа-детский сад'!$A$1:$P$6</definedName>
  </definedNames>
  <calcPr calcId="124519"/>
</workbook>
</file>

<file path=xl/calcChain.xml><?xml version="1.0" encoding="utf-8"?>
<calcChain xmlns="http://schemas.openxmlformats.org/spreadsheetml/2006/main">
  <c r="F7" i="3"/>
  <c r="G7"/>
  <c r="H7"/>
  <c r="I7"/>
  <c r="J7"/>
  <c r="E7"/>
  <c r="F15" i="1"/>
  <c r="E15"/>
  <c r="P15"/>
  <c r="H15"/>
  <c r="I15"/>
  <c r="J15"/>
  <c r="G15"/>
  <c r="I5" i="7"/>
  <c r="F14" i="4"/>
  <c r="G14"/>
  <c r="H14"/>
  <c r="I14"/>
  <c r="J14"/>
  <c r="E14"/>
</calcChain>
</file>

<file path=xl/sharedStrings.xml><?xml version="1.0" encoding="utf-8"?>
<sst xmlns="http://schemas.openxmlformats.org/spreadsheetml/2006/main" count="237" uniqueCount="148">
  <si>
    <t>№ п/п</t>
  </si>
  <si>
    <t>Численность детей на полном пребывании</t>
  </si>
  <si>
    <t>Численность детей на кратковремен-ном пребывании</t>
  </si>
  <si>
    <t>Ф.И.О. заведующего</t>
  </si>
  <si>
    <t>Наименование муниципального района</t>
  </si>
  <si>
    <t xml:space="preserve">Наименование  ДОО по Уставу (с указанием вида) </t>
  </si>
  <si>
    <t>Количество групп полного пребывания</t>
  </si>
  <si>
    <t>Количество мест полного пребывания</t>
  </si>
  <si>
    <t>Количество групп кратковременного пребывания</t>
  </si>
  <si>
    <t>Количество мест кратковремен-ного пребывания</t>
  </si>
  <si>
    <t>Итого</t>
  </si>
  <si>
    <t>г.Белгород</t>
  </si>
  <si>
    <t xml:space="preserve">Наименование  ДОО </t>
  </si>
  <si>
    <t xml:space="preserve">Наименование  ИП (организации) </t>
  </si>
  <si>
    <t>Ф.И.О. руководителя</t>
  </si>
  <si>
    <t>Фактический адрес учреждения, сайта, электронной почты, телефон</t>
  </si>
  <si>
    <t>ИНН, дата выдачи, серия</t>
  </si>
  <si>
    <t>Адрес сайта, электронной почты</t>
  </si>
  <si>
    <t>Адрес учреждения</t>
  </si>
  <si>
    <t>Номер телефона</t>
  </si>
  <si>
    <t>Подпись руководителя муниципального органа управления образованием</t>
  </si>
  <si>
    <t>___________________________</t>
  </si>
  <si>
    <t>Регистрационный номер _________________________ 
от __________________________</t>
  </si>
  <si>
    <t>Регистрационный номер _________________________  от __________________________</t>
  </si>
  <si>
    <t>Регистрационный номер _________________________  
от __________________________</t>
  </si>
  <si>
    <t>Ф.И.О. директора</t>
  </si>
  <si>
    <t>Корочанский район</t>
  </si>
  <si>
    <t>Ф.И.О. заведующего (директора)</t>
  </si>
  <si>
    <t>Отметка о представлении формы федерального статистического наблюдения №85-К (1-при условии представления отчета;
0-не представления)</t>
  </si>
  <si>
    <t>Информация о численности дошкольных организаций (ИП) представивших форму федерального статистического наблюдения №85-К за 2016 год</t>
  </si>
  <si>
    <t>Наименование муниципального образования</t>
  </si>
  <si>
    <t xml:space="preserve">Количество организаций представивших форму стат. наблюдения формы 85-К </t>
  </si>
  <si>
    <t>МДОО</t>
  </si>
  <si>
    <t>ОО с дошкольными группами</t>
  </si>
  <si>
    <t>школа-детский сад</t>
  </si>
  <si>
    <t>ОО только с ГКП</t>
  </si>
  <si>
    <t>ЧДОО</t>
  </si>
  <si>
    <t>ООО по присмотру и уходу</t>
  </si>
  <si>
    <t>Всего организаций представивших 85-К</t>
  </si>
  <si>
    <t>Реквизиты лицензии на осуществление образовательной деятельности по программам дошкольного образования (серия, номер, дата выдачи)</t>
  </si>
  <si>
    <t>Волоконовский район</t>
  </si>
  <si>
    <t>МБДОУ Волоконовский детский сад комбинированного вида №1 "Березка" Волоконовского района Белгородской области</t>
  </si>
  <si>
    <t>МБДОУ Волоконовский детский сад общеразвивающего вида №2 "Сказка" Волоконовского района Белгородской области</t>
  </si>
  <si>
    <t>МБДОУ "Волоконовский детский сад №3 "Родничок" Волоконовского района Белгородской области"</t>
  </si>
  <si>
    <t>МБДОУ Волоконовский детский сад №4 "Теремок" Волоконовского района Белгородской области</t>
  </si>
  <si>
    <t>МБДОУ Волоконовский детский сад общеразвивающего вида №6 "Лучик" Волоконовского района Белгородской области</t>
  </si>
  <si>
    <t>МБДОУ "Пятницкий детский сад "Семицветик" Волоконовского района Белгородской области"</t>
  </si>
  <si>
    <t>МБДОУ Погромский детский сад "Рябинушка" Волоконовского района Белгородской области</t>
  </si>
  <si>
    <t>МБДОУ Волчье-Александровский детский сад "Солнышко" Волоконовского района Белгородской области</t>
  </si>
  <si>
    <t>МБДОУ Староивановский детский сад "Ромашка" Волоконовского района Белгородской области</t>
  </si>
  <si>
    <t>МБДОУ Покровский детский сад "Малыш" Волоконовского района Белгородской области</t>
  </si>
  <si>
    <t>МБДОУ Ютановский детский сад "Ромашка" Волоконовского района Белгородской области</t>
  </si>
  <si>
    <t>МБДОУ "Детский сад "Колокольчик" с.Фощеватово Волоконовского района Белгородской области"</t>
  </si>
  <si>
    <t>МБДОУ Борисовский детский сад "Солнышко" Волоконовского района Белгородской области</t>
  </si>
  <si>
    <t>Ифанова Татьяна Алексеевна</t>
  </si>
  <si>
    <t>Белгородская обл., п.Волоконовка, ул.60-лет Октября, 39</t>
  </si>
  <si>
    <t xml:space="preserve">http://beryoska.ucoz.net/   </t>
  </si>
  <si>
    <t>5 16 19</t>
  </si>
  <si>
    <t>Коденко Эмилия Сергеевна</t>
  </si>
  <si>
    <t>Белгородская обл., п.Волоконовка, ул.Кирова, 17</t>
  </si>
  <si>
    <t xml:space="preserve">http://vol-skazka.ucoz.net/  </t>
  </si>
  <si>
    <t>5 06 47</t>
  </si>
  <si>
    <t>Радченко Наталия Николаевна</t>
  </si>
  <si>
    <t>Белгородская обл., п.Волоконовка, ул.Гагарина, 55</t>
  </si>
  <si>
    <t xml:space="preserve">http://rodnichok31.my1.ru/ </t>
  </si>
  <si>
    <t>5 06 41</t>
  </si>
  <si>
    <t>Грицощенко Марина Николаевна</t>
  </si>
  <si>
    <t>Белгородская обл., п.Волоконовка, ул.Чехова, 130</t>
  </si>
  <si>
    <t>http://volteremok.ucoz.ru/</t>
  </si>
  <si>
    <t>5 05 61</t>
  </si>
  <si>
    <t>и.о. Ануфриева Ирина Валерьевна</t>
  </si>
  <si>
    <t>Белгородская обл., п.Волоконовка, ул.Лермонтова, 17</t>
  </si>
  <si>
    <t xml:space="preserve">http://luchik31.my1.ru/  </t>
  </si>
  <si>
    <t>5 01 25</t>
  </si>
  <si>
    <t>Мащинова Лариса Владимировна</t>
  </si>
  <si>
    <t>Белгородская обл., п.Пятницкое, ул.Садовая, 2</t>
  </si>
  <si>
    <t>http://semicvetik.ucoz.org/</t>
  </si>
  <si>
    <t>5 70 77</t>
  </si>
  <si>
    <t>Вакуленко Людмила Ивановна</t>
  </si>
  <si>
    <t>Белгородская обл., Волоконовский район, с.Погромец, ул.Бондаренко, 99</t>
  </si>
  <si>
    <t xml:space="preserve">http://riabinushka31.my1.ru/ </t>
  </si>
  <si>
    <t>Седашова Оксана Александровна</t>
  </si>
  <si>
    <t>Белгородская обл., Волоконовский район, с.Волчья Александровка, ул.Дачная, 1</t>
  </si>
  <si>
    <t>http://v-alex309.narod.ru/sun/index.htm</t>
  </si>
  <si>
    <t>Колесниченко Дина Николаевна</t>
  </si>
  <si>
    <t>Белгородская обл., Волоконовский район, с.Староивановка, ул.Димитрова, 18</t>
  </si>
  <si>
    <t xml:space="preserve">http://romashka31.jimdo.com/ </t>
  </si>
  <si>
    <t>4 83 11</t>
  </si>
  <si>
    <t>Колесникова Светлана Васильевна</t>
  </si>
  <si>
    <t>Белгородская обл., Волоконовский район, с.Покровка, ул.Центральная, 56</t>
  </si>
  <si>
    <t xml:space="preserve">http://pokrovka-malish.my1.ru </t>
  </si>
  <si>
    <t>Коденко Нина Михайловна</t>
  </si>
  <si>
    <t>Белгородская обл., Волоконовский район, с.Ютановка, ул.Центральная, 32</t>
  </si>
  <si>
    <t>http://new-utah.narod.ru/</t>
  </si>
  <si>
    <t>4 22 77</t>
  </si>
  <si>
    <t>Мишина Нина Кузьминична</t>
  </si>
  <si>
    <t>Белгородская обл., Волоконовский район, с.Фощеватово, ул.Центральная, 11</t>
  </si>
  <si>
    <t>http://kolokolchick.ucoz.ru/</t>
  </si>
  <si>
    <t>Сафонова Людмила Викторовна</t>
  </si>
  <si>
    <t>Белгородская обл., Волоконовский район, с.Борисовка, ул.Первомайская, 1</t>
  </si>
  <si>
    <t>http://borisovka-soh.narod.ru/sun/index.html</t>
  </si>
  <si>
    <t>31Л01 №0001537, 20.07.2015г.</t>
  </si>
  <si>
    <t>31Л01 №0001536, 20.07.2015г.</t>
  </si>
  <si>
    <t xml:space="preserve">   31ЛО1 №6888 20.07.2015г.</t>
  </si>
  <si>
    <t xml:space="preserve"> 31ЛО1 №0001538 20.07.2015г.</t>
  </si>
  <si>
    <t>31Л01 №0001535 №6883 20.07.2015 г.</t>
  </si>
  <si>
    <t>31Л01 № 0001543 20.07.2015г.</t>
  </si>
  <si>
    <t>31Л01 №0001540  20.07.2015г.</t>
  </si>
  <si>
    <t>31Л01 №0001539 20.07.2015г.</t>
  </si>
  <si>
    <t xml:space="preserve"> 31Л01 № 0001541  20.07.2015г.</t>
  </si>
  <si>
    <t>31Л01 №0001847    24.12.2015г.</t>
  </si>
  <si>
    <t>31 Л 01 6886 №0001544 от 20.06.2015г.</t>
  </si>
  <si>
    <t xml:space="preserve"> 31Л01 №0001546  20.07.2015г.</t>
  </si>
  <si>
    <t xml:space="preserve"> 31Л01 №0001545  20.07.2015г.</t>
  </si>
  <si>
    <t>1.</t>
  </si>
  <si>
    <t>МБОУ "Тишанская СОШ"</t>
  </si>
  <si>
    <t>Фролова Наталья Петровна</t>
  </si>
  <si>
    <t>Белгородская обл., Волоконовский район, с.Тишанка, ул.Школьная, 11</t>
  </si>
  <si>
    <t>http://tishanka-soh.narod.ru</t>
  </si>
  <si>
    <t>5 84 45</t>
  </si>
  <si>
    <t>2.</t>
  </si>
  <si>
    <t>МБОУ Грушевская ООШ"</t>
  </si>
  <si>
    <t>Рязанова Елена Михайловна</t>
  </si>
  <si>
    <t>Белгородская обл., Волоконовский район, с.Грушевка, ул.Центральная, 44а</t>
  </si>
  <si>
    <t>http://www.grushevka-soh.narod.ru</t>
  </si>
  <si>
    <t>4 75 32</t>
  </si>
  <si>
    <t>3.</t>
  </si>
  <si>
    <t>МБОУ "Голофеевская ООШ"</t>
  </si>
  <si>
    <t>http://www.golofeevka-soh.narod.ru</t>
  </si>
  <si>
    <t>4 01 44</t>
  </si>
  <si>
    <t>4.</t>
  </si>
  <si>
    <t>МБОУ "Репьевская ООШ"</t>
  </si>
  <si>
    <t>Чуканова Светлана Ивановна</t>
  </si>
  <si>
    <t>http://www.rep-soh.narod.ru</t>
  </si>
  <si>
    <t>5 81 23</t>
  </si>
  <si>
    <t>5.</t>
  </si>
  <si>
    <t>МБОУ "Шидловская ООШ"</t>
  </si>
  <si>
    <t>Ширинова Людмила Серкеровна</t>
  </si>
  <si>
    <t>http://www.shidlovka-soh.narod.ru</t>
  </si>
  <si>
    <t>4 33 42</t>
  </si>
  <si>
    <t>Ушанева Галина Викторовна</t>
  </si>
  <si>
    <t>31 Л 01 6886 №0001544 от 20.06.2015</t>
  </si>
  <si>
    <t xml:space="preserve">31 Л01№ 0000996, от 14 ноября 2014 года, выдана департаментом образования Белгородской области </t>
  </si>
  <si>
    <t>31 Л01 №0000988 от 28.10.2014</t>
  </si>
  <si>
    <t>31 Л01 №0000724 от 06.10.2014</t>
  </si>
  <si>
    <t>31Л01 № 6302   от 14 октября 2014 года</t>
  </si>
  <si>
    <t>Регистрационный номер 208  от 03.02.2017г.</t>
  </si>
  <si>
    <t>Регистрационный номер 208 от 03.02.2017г.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</si>
</sst>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top" wrapText="1"/>
    </xf>
    <xf numFmtId="0" fontId="4" fillId="2" borderId="1" xfId="1" applyFont="1" applyFill="1" applyBorder="1" applyAlignment="1" applyProtection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1" applyFon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0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 applyProtection="1">
      <alignment horizontal="center" vertical="top" wrapText="1"/>
    </xf>
    <xf numFmtId="0" fontId="5" fillId="4" borderId="1" xfId="0" applyFont="1" applyFill="1" applyBorder="1" applyAlignment="1" applyProtection="1">
      <alignment horizontal="center" vertical="top" wrapText="1"/>
    </xf>
    <xf numFmtId="0" fontId="0" fillId="4" borderId="1" xfId="0" applyFill="1" applyBorder="1" applyProtection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0" borderId="4" xfId="0" applyBorder="1" applyAlignment="1">
      <alignment horizontal="center" vertical="top" wrapText="1"/>
    </xf>
    <xf numFmtId="0" fontId="0" fillId="4" borderId="1" xfId="0" applyFill="1" applyBorder="1" applyAlignment="1">
      <alignment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2" borderId="1" xfId="0" applyFill="1" applyBorder="1"/>
    <xf numFmtId="0" fontId="5" fillId="6" borderId="1" xfId="0" applyFont="1" applyFill="1" applyBorder="1" applyAlignment="1" applyProtection="1">
      <alignment vertical="top" wrapText="1"/>
      <protection locked="0"/>
    </xf>
    <xf numFmtId="0" fontId="1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top" wrapText="1"/>
      <protection locked="0"/>
    </xf>
    <xf numFmtId="0" fontId="5" fillId="6" borderId="1" xfId="0" applyFont="1" applyFill="1" applyBorder="1" applyAlignment="1" applyProtection="1">
      <alignment horizontal="center" vertical="top" wrapText="1"/>
      <protection locked="0"/>
    </xf>
    <xf numFmtId="0" fontId="5" fillId="6" borderId="2" xfId="0" applyFont="1" applyFill="1" applyBorder="1" applyAlignment="1" applyProtection="1">
      <alignment horizontal="center" vertical="top" wrapText="1"/>
      <protection locked="0"/>
    </xf>
    <xf numFmtId="0" fontId="5" fillId="6" borderId="2" xfId="0" applyFont="1" applyFill="1" applyBorder="1" applyAlignment="1" applyProtection="1">
      <alignment vertical="top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6" borderId="1" xfId="0" applyFont="1" applyFill="1" applyBorder="1" applyAlignment="1" applyProtection="1">
      <alignment vertical="center" wrapText="1"/>
      <protection locked="0"/>
    </xf>
    <xf numFmtId="0" fontId="10" fillId="6" borderId="0" xfId="1" applyFont="1" applyFill="1" applyAlignment="1" applyProtection="1">
      <alignment shrinkToFi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top" wrapText="1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0" fillId="6" borderId="0" xfId="1" applyFont="1" applyFill="1" applyAlignment="1" applyProtection="1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justify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3" borderId="1" xfId="0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-alex309.narod.ru/sun/index.htm" TargetMode="External"/><Relationship Id="rId13" Type="http://schemas.openxmlformats.org/officeDocument/2006/relationships/hyperlink" Target="http://borisovka-soh.narod.ru/sun/index.html" TargetMode="External"/><Relationship Id="rId3" Type="http://schemas.openxmlformats.org/officeDocument/2006/relationships/hyperlink" Target="http://rodnichok31.my1.ru/" TargetMode="External"/><Relationship Id="rId7" Type="http://schemas.openxmlformats.org/officeDocument/2006/relationships/hyperlink" Target="http://riabinushka31.my1.ru/" TargetMode="External"/><Relationship Id="rId12" Type="http://schemas.openxmlformats.org/officeDocument/2006/relationships/hyperlink" Target="http://kolokolchick.ucoz.ru/" TargetMode="External"/><Relationship Id="rId2" Type="http://schemas.openxmlformats.org/officeDocument/2006/relationships/hyperlink" Target="http://vol-skazka.ucoz.net/" TargetMode="External"/><Relationship Id="rId1" Type="http://schemas.openxmlformats.org/officeDocument/2006/relationships/hyperlink" Target="http://beryoska.ucoz.net/" TargetMode="External"/><Relationship Id="rId6" Type="http://schemas.openxmlformats.org/officeDocument/2006/relationships/hyperlink" Target="http://semicvetik.ucoz.org/" TargetMode="External"/><Relationship Id="rId11" Type="http://schemas.openxmlformats.org/officeDocument/2006/relationships/hyperlink" Target="http://new-utah.narod.ru/" TargetMode="External"/><Relationship Id="rId5" Type="http://schemas.openxmlformats.org/officeDocument/2006/relationships/hyperlink" Target="http://luchik31.my1.ru/" TargetMode="External"/><Relationship Id="rId10" Type="http://schemas.openxmlformats.org/officeDocument/2006/relationships/hyperlink" Target="http://pokrovka-malish.my1.ru/" TargetMode="External"/><Relationship Id="rId4" Type="http://schemas.openxmlformats.org/officeDocument/2006/relationships/hyperlink" Target="http://volteremok.ucoz.ru/" TargetMode="External"/><Relationship Id="rId9" Type="http://schemas.openxmlformats.org/officeDocument/2006/relationships/hyperlink" Target="http://romashka31.jimdo.com/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olofeevka-soh.narod.ru/" TargetMode="External"/><Relationship Id="rId2" Type="http://schemas.openxmlformats.org/officeDocument/2006/relationships/hyperlink" Target="http://www.grushevka-soh.narod.ru/" TargetMode="External"/><Relationship Id="rId1" Type="http://schemas.openxmlformats.org/officeDocument/2006/relationships/hyperlink" Target="http://tishanka-soh.narod.ru/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www.shidlovka-soh.narod.ru/" TargetMode="External"/><Relationship Id="rId4" Type="http://schemas.openxmlformats.org/officeDocument/2006/relationships/hyperlink" Target="http://www.rep-soh.narod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view="pageBreakPreview" topLeftCell="C1" zoomScaleNormal="80" zoomScaleSheetLayoutView="100" workbookViewId="0">
      <pane ySplit="1" topLeftCell="A11" activePane="bottomLeft" state="frozen"/>
      <selection pane="bottomLeft" activeCell="O16" sqref="O16"/>
    </sheetView>
  </sheetViews>
  <sheetFormatPr defaultRowHeight="40.5" customHeight="1"/>
  <cols>
    <col min="1" max="1" width="7" style="47" customWidth="1"/>
    <col min="2" max="2" width="21.140625" style="47" customWidth="1"/>
    <col min="3" max="3" width="5.42578125" style="47" customWidth="1"/>
    <col min="4" max="4" width="25.140625" style="47" customWidth="1"/>
    <col min="5" max="5" width="9.140625" style="47" customWidth="1"/>
    <col min="6" max="7" width="9.140625" style="47"/>
    <col min="8" max="8" width="9.28515625" style="47" customWidth="1"/>
    <col min="9" max="10" width="9.140625" style="47"/>
    <col min="11" max="11" width="17.5703125" style="47" customWidth="1"/>
    <col min="12" max="12" width="20.5703125" style="47" customWidth="1"/>
    <col min="13" max="13" width="18.42578125" style="47" customWidth="1"/>
    <col min="14" max="14" width="14.85546875" style="59" customWidth="1"/>
    <col min="15" max="15" width="18.140625" style="47" customWidth="1"/>
    <col min="16" max="16" width="20.140625" style="47" customWidth="1"/>
    <col min="17" max="16384" width="9.140625" style="47"/>
  </cols>
  <sheetData>
    <row r="1" spans="1:16" ht="174.75" customHeight="1">
      <c r="A1" s="2" t="s">
        <v>0</v>
      </c>
      <c r="B1" s="2" t="s">
        <v>4</v>
      </c>
      <c r="C1" s="4" t="s">
        <v>0</v>
      </c>
      <c r="D1" s="4" t="s">
        <v>5</v>
      </c>
      <c r="E1" s="5" t="s">
        <v>6</v>
      </c>
      <c r="F1" s="5" t="s">
        <v>7</v>
      </c>
      <c r="G1" s="5" t="s">
        <v>1</v>
      </c>
      <c r="H1" s="5" t="s">
        <v>8</v>
      </c>
      <c r="I1" s="5" t="s">
        <v>9</v>
      </c>
      <c r="J1" s="5" t="s">
        <v>2</v>
      </c>
      <c r="K1" s="4" t="s">
        <v>3</v>
      </c>
      <c r="L1" s="4" t="s">
        <v>18</v>
      </c>
      <c r="M1" s="2" t="s">
        <v>17</v>
      </c>
      <c r="N1" s="2" t="s">
        <v>19</v>
      </c>
      <c r="O1" s="2" t="s">
        <v>39</v>
      </c>
      <c r="P1" s="2" t="s">
        <v>28</v>
      </c>
    </row>
    <row r="2" spans="1:16" ht="41.25" customHeight="1">
      <c r="A2" s="23"/>
      <c r="B2" s="24" t="s">
        <v>40</v>
      </c>
      <c r="C2" s="25">
        <v>1</v>
      </c>
      <c r="D2" s="39" t="s">
        <v>41</v>
      </c>
      <c r="E2" s="40">
        <v>6</v>
      </c>
      <c r="F2" s="48">
        <v>110</v>
      </c>
      <c r="G2" s="4">
        <v>127</v>
      </c>
      <c r="H2" s="4">
        <v>1</v>
      </c>
      <c r="I2" s="4">
        <v>15</v>
      </c>
      <c r="J2" s="4"/>
      <c r="K2" s="42" t="s">
        <v>54</v>
      </c>
      <c r="L2" s="39" t="s">
        <v>55</v>
      </c>
      <c r="M2" s="49" t="s">
        <v>56</v>
      </c>
      <c r="N2" s="55" t="s">
        <v>57</v>
      </c>
      <c r="O2" s="45" t="s">
        <v>108</v>
      </c>
      <c r="P2" s="2">
        <v>1</v>
      </c>
    </row>
    <row r="3" spans="1:16" ht="25.5" customHeight="1">
      <c r="A3" s="23"/>
      <c r="B3" s="24"/>
      <c r="C3" s="25">
        <v>2</v>
      </c>
      <c r="D3" s="39" t="s">
        <v>42</v>
      </c>
      <c r="E3" s="40">
        <v>5</v>
      </c>
      <c r="F3" s="48">
        <v>90</v>
      </c>
      <c r="G3" s="4">
        <v>128</v>
      </c>
      <c r="H3" s="4">
        <v>1</v>
      </c>
      <c r="I3" s="4">
        <v>15</v>
      </c>
      <c r="J3" s="4">
        <v>12</v>
      </c>
      <c r="K3" s="42" t="s">
        <v>58</v>
      </c>
      <c r="L3" s="39" t="s">
        <v>59</v>
      </c>
      <c r="M3" s="49" t="s">
        <v>60</v>
      </c>
      <c r="N3" s="55" t="s">
        <v>61</v>
      </c>
      <c r="O3" s="45" t="s">
        <v>107</v>
      </c>
      <c r="P3" s="2">
        <v>1</v>
      </c>
    </row>
    <row r="4" spans="1:16" ht="28.5" customHeight="1">
      <c r="A4" s="23"/>
      <c r="B4" s="24"/>
      <c r="C4" s="25">
        <v>3</v>
      </c>
      <c r="D4" s="39" t="s">
        <v>43</v>
      </c>
      <c r="E4" s="40">
        <v>6</v>
      </c>
      <c r="F4" s="48">
        <v>135</v>
      </c>
      <c r="G4" s="4">
        <v>117</v>
      </c>
      <c r="H4" s="4">
        <v>1</v>
      </c>
      <c r="I4" s="4">
        <v>15</v>
      </c>
      <c r="J4" s="4">
        <v>5</v>
      </c>
      <c r="K4" s="42" t="s">
        <v>62</v>
      </c>
      <c r="L4" s="39" t="s">
        <v>63</v>
      </c>
      <c r="M4" s="49" t="s">
        <v>64</v>
      </c>
      <c r="N4" s="55" t="s">
        <v>65</v>
      </c>
      <c r="O4" s="45" t="s">
        <v>102</v>
      </c>
      <c r="P4" s="2">
        <v>1</v>
      </c>
    </row>
    <row r="5" spans="1:16" ht="36" customHeight="1">
      <c r="A5" s="23"/>
      <c r="B5" s="24"/>
      <c r="C5" s="25">
        <v>4</v>
      </c>
      <c r="D5" s="39" t="s">
        <v>44</v>
      </c>
      <c r="E5" s="40">
        <v>2</v>
      </c>
      <c r="F5" s="48">
        <v>48</v>
      </c>
      <c r="G5" s="4">
        <v>49</v>
      </c>
      <c r="H5" s="4">
        <v>0</v>
      </c>
      <c r="I5" s="4">
        <v>0</v>
      </c>
      <c r="J5" s="4">
        <v>4</v>
      </c>
      <c r="K5" s="42" t="s">
        <v>66</v>
      </c>
      <c r="L5" s="39" t="s">
        <v>67</v>
      </c>
      <c r="M5" s="49" t="s">
        <v>68</v>
      </c>
      <c r="N5" s="56" t="s">
        <v>69</v>
      </c>
      <c r="O5" s="45" t="s">
        <v>101</v>
      </c>
      <c r="P5" s="2">
        <v>1</v>
      </c>
    </row>
    <row r="6" spans="1:16" ht="28.5" customHeight="1">
      <c r="A6" s="23"/>
      <c r="B6" s="24"/>
      <c r="C6" s="25">
        <v>5</v>
      </c>
      <c r="D6" s="39" t="s">
        <v>45</v>
      </c>
      <c r="E6" s="40">
        <v>2</v>
      </c>
      <c r="F6" s="48">
        <v>40</v>
      </c>
      <c r="G6" s="4">
        <v>57</v>
      </c>
      <c r="H6" s="4">
        <v>0</v>
      </c>
      <c r="I6" s="4">
        <v>0</v>
      </c>
      <c r="J6" s="4">
        <v>0</v>
      </c>
      <c r="K6" s="42" t="s">
        <v>70</v>
      </c>
      <c r="L6" s="39" t="s">
        <v>71</v>
      </c>
      <c r="M6" s="49" t="s">
        <v>72</v>
      </c>
      <c r="N6" s="56" t="s">
        <v>73</v>
      </c>
      <c r="O6" s="45" t="s">
        <v>109</v>
      </c>
      <c r="P6" s="2">
        <v>1</v>
      </c>
    </row>
    <row r="7" spans="1:16" ht="40.5" customHeight="1">
      <c r="A7" s="23"/>
      <c r="B7" s="24"/>
      <c r="C7" s="25">
        <v>6</v>
      </c>
      <c r="D7" s="41" t="s">
        <v>46</v>
      </c>
      <c r="E7" s="40">
        <v>10</v>
      </c>
      <c r="F7" s="48">
        <v>190</v>
      </c>
      <c r="G7" s="4">
        <v>196</v>
      </c>
      <c r="H7" s="4">
        <v>1</v>
      </c>
      <c r="I7" s="4">
        <v>15</v>
      </c>
      <c r="J7" s="4">
        <v>0</v>
      </c>
      <c r="K7" s="42" t="s">
        <v>74</v>
      </c>
      <c r="L7" s="39" t="s">
        <v>75</v>
      </c>
      <c r="M7" s="49" t="s">
        <v>76</v>
      </c>
      <c r="N7" s="56" t="s">
        <v>77</v>
      </c>
      <c r="O7" s="46" t="s">
        <v>110</v>
      </c>
      <c r="P7" s="2">
        <v>1</v>
      </c>
    </row>
    <row r="8" spans="1:16" ht="40.5" customHeight="1">
      <c r="A8" s="23"/>
      <c r="B8" s="24"/>
      <c r="C8" s="25">
        <v>7</v>
      </c>
      <c r="D8" s="39" t="s">
        <v>47</v>
      </c>
      <c r="E8" s="40">
        <v>2</v>
      </c>
      <c r="F8" s="48">
        <v>35</v>
      </c>
      <c r="G8" s="4">
        <v>25</v>
      </c>
      <c r="H8" s="4">
        <v>0</v>
      </c>
      <c r="I8" s="4">
        <v>0</v>
      </c>
      <c r="J8" s="4">
        <v>6</v>
      </c>
      <c r="K8" s="42" t="s">
        <v>78</v>
      </c>
      <c r="L8" s="39" t="s">
        <v>79</v>
      </c>
      <c r="M8" s="49" t="s">
        <v>80</v>
      </c>
      <c r="N8" s="56"/>
      <c r="O8" s="45" t="s">
        <v>103</v>
      </c>
      <c r="P8" s="2">
        <v>1</v>
      </c>
    </row>
    <row r="9" spans="1:16" ht="40.5" customHeight="1">
      <c r="A9" s="23"/>
      <c r="B9" s="24"/>
      <c r="C9" s="25">
        <v>8</v>
      </c>
      <c r="D9" s="39" t="s">
        <v>48</v>
      </c>
      <c r="E9" s="40">
        <v>1</v>
      </c>
      <c r="F9" s="48">
        <v>21</v>
      </c>
      <c r="G9" s="4">
        <v>25</v>
      </c>
      <c r="H9" s="4">
        <v>0</v>
      </c>
      <c r="I9" s="4">
        <v>0</v>
      </c>
      <c r="J9" s="4">
        <v>0</v>
      </c>
      <c r="K9" s="42" t="s">
        <v>81</v>
      </c>
      <c r="L9" s="39" t="s">
        <v>82</v>
      </c>
      <c r="M9" s="49" t="s">
        <v>83</v>
      </c>
      <c r="N9" s="56"/>
      <c r="O9" s="45" t="s">
        <v>104</v>
      </c>
      <c r="P9" s="2">
        <v>1</v>
      </c>
    </row>
    <row r="10" spans="1:16" ht="40.5" customHeight="1">
      <c r="A10" s="23"/>
      <c r="B10" s="24"/>
      <c r="C10" s="25">
        <v>9</v>
      </c>
      <c r="D10" s="39" t="s">
        <v>49</v>
      </c>
      <c r="E10" s="40">
        <v>2</v>
      </c>
      <c r="F10" s="48">
        <v>50</v>
      </c>
      <c r="G10" s="4">
        <v>49</v>
      </c>
      <c r="H10" s="4">
        <v>0</v>
      </c>
      <c r="I10" s="4">
        <v>0</v>
      </c>
      <c r="J10" s="4">
        <v>0</v>
      </c>
      <c r="K10" s="42" t="s">
        <v>84</v>
      </c>
      <c r="L10" s="39" t="s">
        <v>85</v>
      </c>
      <c r="M10" s="49" t="s">
        <v>86</v>
      </c>
      <c r="N10" s="56" t="s">
        <v>87</v>
      </c>
      <c r="O10" s="45" t="s">
        <v>111</v>
      </c>
      <c r="P10" s="2">
        <v>1</v>
      </c>
    </row>
    <row r="11" spans="1:16" ht="40.5" customHeight="1">
      <c r="A11" s="23"/>
      <c r="B11" s="24"/>
      <c r="C11" s="25">
        <v>10</v>
      </c>
      <c r="D11" s="39" t="s">
        <v>50</v>
      </c>
      <c r="E11" s="40">
        <v>2</v>
      </c>
      <c r="F11" s="48">
        <v>35</v>
      </c>
      <c r="G11" s="4">
        <v>29</v>
      </c>
      <c r="H11" s="4">
        <v>0</v>
      </c>
      <c r="I11" s="4">
        <v>0</v>
      </c>
      <c r="J11" s="4">
        <v>0</v>
      </c>
      <c r="K11" s="42" t="s">
        <v>88</v>
      </c>
      <c r="L11" s="39" t="s">
        <v>89</v>
      </c>
      <c r="M11" s="49" t="s">
        <v>90</v>
      </c>
      <c r="N11" s="56"/>
      <c r="O11" s="45" t="s">
        <v>106</v>
      </c>
      <c r="P11" s="2">
        <v>1</v>
      </c>
    </row>
    <row r="12" spans="1:16" ht="44.25" customHeight="1">
      <c r="A12" s="23"/>
      <c r="B12" s="24"/>
      <c r="C12" s="25">
        <v>11</v>
      </c>
      <c r="D12" s="39" t="s">
        <v>51</v>
      </c>
      <c r="E12" s="40">
        <v>2</v>
      </c>
      <c r="F12" s="48">
        <v>40</v>
      </c>
      <c r="G12" s="4">
        <v>50</v>
      </c>
      <c r="H12" s="4">
        <v>0</v>
      </c>
      <c r="I12" s="4">
        <v>0</v>
      </c>
      <c r="J12" s="4">
        <v>0</v>
      </c>
      <c r="K12" s="42" t="s">
        <v>91</v>
      </c>
      <c r="L12" s="39" t="s">
        <v>92</v>
      </c>
      <c r="M12" s="49" t="s">
        <v>93</v>
      </c>
      <c r="N12" s="56" t="s">
        <v>94</v>
      </c>
      <c r="O12" s="45" t="s">
        <v>112</v>
      </c>
      <c r="P12" s="2">
        <v>1</v>
      </c>
    </row>
    <row r="13" spans="1:16" ht="36.75" customHeight="1">
      <c r="A13" s="23"/>
      <c r="B13" s="24"/>
      <c r="C13" s="25">
        <v>12</v>
      </c>
      <c r="D13" s="39" t="s">
        <v>52</v>
      </c>
      <c r="E13" s="40">
        <v>2</v>
      </c>
      <c r="F13" s="48">
        <v>50</v>
      </c>
      <c r="G13" s="4">
        <v>24</v>
      </c>
      <c r="H13" s="4">
        <v>0</v>
      </c>
      <c r="I13" s="4">
        <v>0</v>
      </c>
      <c r="J13" s="4">
        <v>0</v>
      </c>
      <c r="K13" s="42" t="s">
        <v>95</v>
      </c>
      <c r="L13" s="39" t="s">
        <v>96</v>
      </c>
      <c r="M13" s="49" t="s">
        <v>97</v>
      </c>
      <c r="N13" s="56"/>
      <c r="O13" s="45" t="s">
        <v>113</v>
      </c>
      <c r="P13" s="2">
        <v>1</v>
      </c>
    </row>
    <row r="14" spans="1:16" ht="36" customHeight="1">
      <c r="A14" s="23"/>
      <c r="B14" s="24"/>
      <c r="C14" s="25">
        <v>13</v>
      </c>
      <c r="D14" s="39" t="s">
        <v>53</v>
      </c>
      <c r="E14" s="40">
        <v>1</v>
      </c>
      <c r="F14" s="48">
        <v>25</v>
      </c>
      <c r="G14" s="4">
        <v>14</v>
      </c>
      <c r="H14" s="4">
        <v>0</v>
      </c>
      <c r="I14" s="4">
        <v>0</v>
      </c>
      <c r="J14" s="4">
        <v>0</v>
      </c>
      <c r="K14" s="43" t="s">
        <v>98</v>
      </c>
      <c r="L14" s="44" t="s">
        <v>99</v>
      </c>
      <c r="M14" s="49" t="s">
        <v>100</v>
      </c>
      <c r="N14" s="57"/>
      <c r="O14" s="45" t="s">
        <v>105</v>
      </c>
      <c r="P14" s="2">
        <v>1</v>
      </c>
    </row>
    <row r="15" spans="1:16" s="52" customFormat="1" ht="22.5" customHeight="1">
      <c r="A15" s="68" t="s">
        <v>10</v>
      </c>
      <c r="B15" s="69"/>
      <c r="C15" s="69"/>
      <c r="D15" s="70"/>
      <c r="E15" s="12">
        <f>SUM(E2:E14)</f>
        <v>43</v>
      </c>
      <c r="F15" s="12">
        <f>SUM(F2:F14)</f>
        <v>869</v>
      </c>
      <c r="G15" s="12">
        <f>SUM(G2:G14)</f>
        <v>890</v>
      </c>
      <c r="H15" s="12">
        <f t="shared" ref="H15:J15" si="0">SUM(H2:H14)</f>
        <v>4</v>
      </c>
      <c r="I15" s="12">
        <f t="shared" si="0"/>
        <v>60</v>
      </c>
      <c r="J15" s="12">
        <f t="shared" si="0"/>
        <v>27</v>
      </c>
      <c r="K15" s="6"/>
      <c r="L15" s="7"/>
      <c r="M15" s="50"/>
      <c r="N15" s="58"/>
      <c r="O15" s="50"/>
      <c r="P15" s="51">
        <f>SUM(P2:P14)</f>
        <v>13</v>
      </c>
    </row>
    <row r="17" spans="1:15" ht="40.5" customHeight="1">
      <c r="A17" s="71" t="s">
        <v>20</v>
      </c>
      <c r="B17" s="71"/>
      <c r="C17" s="71"/>
      <c r="D17" s="71"/>
      <c r="E17" s="72" t="s">
        <v>21</v>
      </c>
      <c r="F17" s="72"/>
      <c r="G17" s="72"/>
      <c r="H17" s="72"/>
      <c r="I17" s="53"/>
      <c r="J17" s="71" t="s">
        <v>147</v>
      </c>
      <c r="K17" s="71"/>
      <c r="L17" s="71"/>
      <c r="M17" s="71"/>
      <c r="N17" s="71"/>
      <c r="O17" s="54"/>
    </row>
  </sheetData>
  <mergeCells count="4">
    <mergeCell ref="A15:D15"/>
    <mergeCell ref="A17:D17"/>
    <mergeCell ref="E17:H17"/>
    <mergeCell ref="J17:N17"/>
  </mergeCells>
  <hyperlinks>
    <hyperlink ref="M2" r:id="rId1" display="http://beryoska.ucoz.net/"/>
    <hyperlink ref="M3" r:id="rId2" display="http://vol-skazka.ucoz.net/"/>
    <hyperlink ref="M4" r:id="rId3" display="http://rodnichok31.my1.ru/"/>
    <hyperlink ref="M5" r:id="rId4"/>
    <hyperlink ref="M6" r:id="rId5" display="http://luchik31.my1.ru/"/>
    <hyperlink ref="M7" r:id="rId6"/>
    <hyperlink ref="M8" r:id="rId7" display="http://riabinushka31.my1.ru/"/>
    <hyperlink ref="M9" r:id="rId8"/>
    <hyperlink ref="M10" r:id="rId9" display="http://romashka31.jimdo.com/"/>
    <hyperlink ref="M11" r:id="rId10" display="http://pokrovka-malish.my1.ru/"/>
    <hyperlink ref="M12" r:id="rId11"/>
    <hyperlink ref="M13" r:id="rId12"/>
    <hyperlink ref="M14" r:id="rId13"/>
  </hyperlinks>
  <pageMargins left="0.7" right="0.7" top="0.75" bottom="0.75" header="0.3" footer="0.3"/>
  <pageSetup paperSize="9" scale="40" orientation="landscape" horizontalDpi="180" verticalDpi="180"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"/>
  <sheetViews>
    <sheetView view="pageBreakPreview" zoomScale="70" zoomScaleNormal="80" zoomScaleSheetLayoutView="70" workbookViewId="0">
      <selection activeCell="O1" sqref="O1"/>
    </sheetView>
  </sheetViews>
  <sheetFormatPr defaultRowHeight="15"/>
  <cols>
    <col min="1" max="1" width="6.42578125" customWidth="1"/>
    <col min="2" max="2" width="20.7109375" customWidth="1"/>
    <col min="4" max="4" width="28.28515625" customWidth="1"/>
    <col min="6" max="6" width="10.7109375" customWidth="1"/>
    <col min="7" max="7" width="11" customWidth="1"/>
    <col min="8" max="8" width="12.28515625" customWidth="1"/>
    <col min="9" max="10" width="9.140625" customWidth="1"/>
    <col min="11" max="11" width="17.85546875" customWidth="1"/>
    <col min="12" max="12" width="16.28515625" customWidth="1"/>
    <col min="13" max="13" width="15.85546875" customWidth="1"/>
    <col min="14" max="15" width="16.7109375" customWidth="1"/>
    <col min="16" max="16" width="21.28515625" customWidth="1"/>
  </cols>
  <sheetData>
    <row r="1" spans="1:16" ht="208.5">
      <c r="A1" s="2" t="s">
        <v>0</v>
      </c>
      <c r="B1" s="2" t="s">
        <v>4</v>
      </c>
      <c r="C1" s="2" t="s">
        <v>0</v>
      </c>
      <c r="D1" s="2" t="s">
        <v>5</v>
      </c>
      <c r="E1" s="1" t="s">
        <v>6</v>
      </c>
      <c r="F1" s="1" t="s">
        <v>7</v>
      </c>
      <c r="G1" s="1" t="s">
        <v>1</v>
      </c>
      <c r="H1" s="1" t="s">
        <v>8</v>
      </c>
      <c r="I1" s="1" t="s">
        <v>9</v>
      </c>
      <c r="J1" s="1" t="s">
        <v>2</v>
      </c>
      <c r="K1" s="2" t="s">
        <v>3</v>
      </c>
      <c r="L1" s="4" t="s">
        <v>18</v>
      </c>
      <c r="M1" s="2" t="s">
        <v>17</v>
      </c>
      <c r="N1" s="2" t="s">
        <v>19</v>
      </c>
      <c r="O1" s="2" t="s">
        <v>39</v>
      </c>
      <c r="P1" s="2" t="s">
        <v>28</v>
      </c>
    </row>
    <row r="2" spans="1:16">
      <c r="A2" s="2"/>
      <c r="B2" s="2"/>
      <c r="C2" s="2"/>
      <c r="D2" s="2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9"/>
    </row>
    <row r="3" spans="1:16">
      <c r="A3" s="2"/>
      <c r="B3" s="2"/>
      <c r="C3" s="2"/>
      <c r="D3" s="2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9"/>
    </row>
    <row r="4" spans="1:16">
      <c r="A4" s="11"/>
      <c r="B4" s="75" t="s">
        <v>10</v>
      </c>
      <c r="C4" s="76"/>
      <c r="D4" s="9"/>
      <c r="E4" s="9"/>
      <c r="F4" s="9"/>
      <c r="G4" s="9"/>
      <c r="H4" s="9"/>
      <c r="I4" s="9"/>
      <c r="J4" s="9"/>
      <c r="K4" s="9"/>
      <c r="L4" s="10"/>
      <c r="M4" s="21"/>
      <c r="N4" s="21"/>
      <c r="O4" s="21"/>
      <c r="P4" s="32"/>
    </row>
    <row r="6" spans="1:16" ht="60.75" customHeight="1">
      <c r="A6" s="73" t="s">
        <v>20</v>
      </c>
      <c r="B6" s="73"/>
      <c r="C6" s="73"/>
      <c r="D6" s="73"/>
      <c r="E6" s="74" t="s">
        <v>21</v>
      </c>
      <c r="F6" s="74"/>
      <c r="G6" s="74"/>
      <c r="H6" s="74"/>
      <c r="I6" s="22"/>
      <c r="J6" s="73" t="s">
        <v>22</v>
      </c>
      <c r="K6" s="73"/>
      <c r="L6" s="73"/>
      <c r="M6" s="73"/>
      <c r="N6" s="73"/>
      <c r="O6" s="35"/>
    </row>
  </sheetData>
  <mergeCells count="4">
    <mergeCell ref="A6:D6"/>
    <mergeCell ref="E6:H6"/>
    <mergeCell ref="J6:N6"/>
    <mergeCell ref="B4:C4"/>
  </mergeCells>
  <pageMargins left="0.7" right="0.7" top="0.75" bottom="0.75" header="0.3" footer="0.3"/>
  <pageSetup paperSize="9" scale="5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9"/>
  <sheetViews>
    <sheetView view="pageBreakPreview" zoomScale="85" zoomScaleNormal="80" zoomScaleSheetLayoutView="85" workbookViewId="0">
      <pane ySplit="1" topLeftCell="A2" activePane="bottomLeft" state="frozen"/>
      <selection activeCell="B1" sqref="B1"/>
      <selection pane="bottomLeft" activeCell="Q5" sqref="Q5"/>
    </sheetView>
  </sheetViews>
  <sheetFormatPr defaultRowHeight="15"/>
  <cols>
    <col min="1" max="1" width="8.140625" style="62" customWidth="1"/>
    <col min="2" max="2" width="19.28515625" style="62" customWidth="1"/>
    <col min="3" max="3" width="9.140625" style="62"/>
    <col min="4" max="4" width="22.140625" style="62" customWidth="1"/>
    <col min="5" max="9" width="9.140625" style="62"/>
    <col min="10" max="10" width="8.28515625" style="62" customWidth="1"/>
    <col min="11" max="11" width="17.5703125" style="62" customWidth="1"/>
    <col min="12" max="12" width="25.5703125" style="62" customWidth="1"/>
    <col min="13" max="13" width="19.140625" style="62" customWidth="1"/>
    <col min="14" max="15" width="18.7109375" style="62" customWidth="1"/>
    <col min="16" max="16" width="19.42578125" style="62" customWidth="1"/>
    <col min="17" max="16384" width="9.140625" style="62"/>
  </cols>
  <sheetData>
    <row r="1" spans="1:16" ht="174" customHeight="1">
      <c r="A1" s="2" t="s">
        <v>0</v>
      </c>
      <c r="B1" s="2" t="s">
        <v>4</v>
      </c>
      <c r="C1" s="2" t="s">
        <v>0</v>
      </c>
      <c r="D1" s="4" t="s">
        <v>5</v>
      </c>
      <c r="E1" s="5" t="s">
        <v>6</v>
      </c>
      <c r="F1" s="5" t="s">
        <v>7</v>
      </c>
      <c r="G1" s="5" t="s">
        <v>1</v>
      </c>
      <c r="H1" s="5" t="s">
        <v>8</v>
      </c>
      <c r="I1" s="5" t="s">
        <v>9</v>
      </c>
      <c r="J1" s="5" t="s">
        <v>2</v>
      </c>
      <c r="K1" s="4" t="s">
        <v>25</v>
      </c>
      <c r="L1" s="4" t="s">
        <v>18</v>
      </c>
      <c r="M1" s="2" t="s">
        <v>17</v>
      </c>
      <c r="N1" s="2" t="s">
        <v>19</v>
      </c>
      <c r="O1" s="2" t="s">
        <v>39</v>
      </c>
      <c r="P1" s="2" t="s">
        <v>28</v>
      </c>
    </row>
    <row r="2" spans="1:16" ht="39" customHeight="1">
      <c r="A2" s="2"/>
      <c r="B2" s="2" t="s">
        <v>40</v>
      </c>
      <c r="C2" s="2" t="s">
        <v>114</v>
      </c>
      <c r="D2" s="60" t="s">
        <v>115</v>
      </c>
      <c r="E2" s="61">
        <v>1</v>
      </c>
      <c r="F2" s="63">
        <v>50</v>
      </c>
      <c r="G2" s="2">
        <v>16</v>
      </c>
      <c r="H2" s="2">
        <v>0</v>
      </c>
      <c r="I2" s="2">
        <v>0</v>
      </c>
      <c r="J2" s="2">
        <v>0</v>
      </c>
      <c r="K2" s="60" t="s">
        <v>116</v>
      </c>
      <c r="L2" s="60" t="s">
        <v>117</v>
      </c>
      <c r="M2" s="64" t="s">
        <v>118</v>
      </c>
      <c r="N2" s="63" t="s">
        <v>119</v>
      </c>
      <c r="O2" s="2" t="s">
        <v>141</v>
      </c>
      <c r="P2" s="90">
        <v>1</v>
      </c>
    </row>
    <row r="3" spans="1:16" ht="39" customHeight="1">
      <c r="A3" s="2"/>
      <c r="B3" s="2"/>
      <c r="C3" s="2" t="s">
        <v>120</v>
      </c>
      <c r="D3" s="60" t="s">
        <v>121</v>
      </c>
      <c r="E3" s="61">
        <v>1</v>
      </c>
      <c r="F3" s="63">
        <v>25</v>
      </c>
      <c r="G3" s="2">
        <v>15</v>
      </c>
      <c r="H3" s="2">
        <v>0</v>
      </c>
      <c r="I3" s="2">
        <v>0</v>
      </c>
      <c r="J3" s="2">
        <v>0</v>
      </c>
      <c r="K3" s="60" t="s">
        <v>122</v>
      </c>
      <c r="L3" s="60" t="s">
        <v>123</v>
      </c>
      <c r="M3" s="64" t="s">
        <v>124</v>
      </c>
      <c r="N3" s="63" t="s">
        <v>125</v>
      </c>
      <c r="O3" s="2" t="s">
        <v>143</v>
      </c>
      <c r="P3" s="90">
        <v>1</v>
      </c>
    </row>
    <row r="4" spans="1:16" ht="39" customHeight="1">
      <c r="A4" s="2"/>
      <c r="B4" s="2"/>
      <c r="C4" s="2" t="s">
        <v>126</v>
      </c>
      <c r="D4" s="60" t="s">
        <v>127</v>
      </c>
      <c r="E4" s="61">
        <v>1</v>
      </c>
      <c r="F4" s="63">
        <v>15</v>
      </c>
      <c r="G4" s="2">
        <v>12</v>
      </c>
      <c r="H4" s="2">
        <v>0</v>
      </c>
      <c r="I4" s="2">
        <v>0</v>
      </c>
      <c r="J4" s="2">
        <v>0</v>
      </c>
      <c r="K4" s="60" t="s">
        <v>140</v>
      </c>
      <c r="L4" s="60" t="s">
        <v>123</v>
      </c>
      <c r="M4" s="64" t="s">
        <v>128</v>
      </c>
      <c r="N4" s="63" t="s">
        <v>129</v>
      </c>
      <c r="O4" s="2" t="s">
        <v>144</v>
      </c>
      <c r="P4" s="90">
        <v>1</v>
      </c>
    </row>
    <row r="5" spans="1:16" ht="42.75" customHeight="1">
      <c r="A5" s="2"/>
      <c r="B5" s="2"/>
      <c r="C5" s="2" t="s">
        <v>130</v>
      </c>
      <c r="D5" s="60" t="s">
        <v>131</v>
      </c>
      <c r="E5" s="61">
        <v>1</v>
      </c>
      <c r="F5" s="63">
        <v>15</v>
      </c>
      <c r="G5" s="2">
        <v>10</v>
      </c>
      <c r="H5" s="2">
        <v>0</v>
      </c>
      <c r="I5" s="2">
        <v>0</v>
      </c>
      <c r="J5" s="2">
        <v>0</v>
      </c>
      <c r="K5" s="60" t="s">
        <v>132</v>
      </c>
      <c r="L5" s="60" t="s">
        <v>123</v>
      </c>
      <c r="M5" s="64" t="s">
        <v>133</v>
      </c>
      <c r="N5" s="63" t="s">
        <v>134</v>
      </c>
      <c r="O5" s="67" t="s">
        <v>142</v>
      </c>
      <c r="P5" s="90">
        <v>1</v>
      </c>
    </row>
    <row r="6" spans="1:16" ht="24" customHeight="1">
      <c r="A6" s="2"/>
      <c r="B6" s="2"/>
      <c r="C6" s="2" t="s">
        <v>135</v>
      </c>
      <c r="D6" s="60" t="s">
        <v>136</v>
      </c>
      <c r="E6" s="61">
        <v>1</v>
      </c>
      <c r="F6" s="63">
        <v>20</v>
      </c>
      <c r="G6" s="2">
        <v>15</v>
      </c>
      <c r="H6" s="2">
        <v>0</v>
      </c>
      <c r="I6" s="2">
        <v>0</v>
      </c>
      <c r="J6" s="2">
        <v>0</v>
      </c>
      <c r="K6" s="60" t="s">
        <v>137</v>
      </c>
      <c r="L6" s="60" t="s">
        <v>123</v>
      </c>
      <c r="M6" s="64" t="s">
        <v>138</v>
      </c>
      <c r="N6" s="63" t="s">
        <v>139</v>
      </c>
      <c r="O6" s="2" t="s">
        <v>145</v>
      </c>
      <c r="P6" s="90">
        <v>1</v>
      </c>
    </row>
    <row r="7" spans="1:16">
      <c r="A7" s="77" t="s">
        <v>10</v>
      </c>
      <c r="B7" s="77"/>
      <c r="C7" s="77"/>
      <c r="D7" s="26"/>
      <c r="E7" s="8">
        <f>SUM(E2:E6)</f>
        <v>5</v>
      </c>
      <c r="F7" s="8">
        <f t="shared" ref="F7:J7" si="0">SUM(F2:F6)</f>
        <v>125</v>
      </c>
      <c r="G7" s="8">
        <f t="shared" si="0"/>
        <v>68</v>
      </c>
      <c r="H7" s="8">
        <f t="shared" si="0"/>
        <v>0</v>
      </c>
      <c r="I7" s="8">
        <f t="shared" si="0"/>
        <v>0</v>
      </c>
      <c r="J7" s="8">
        <f t="shared" si="0"/>
        <v>0</v>
      </c>
      <c r="K7" s="8"/>
      <c r="L7" s="8"/>
      <c r="M7" s="65"/>
      <c r="N7" s="65"/>
      <c r="O7" s="65"/>
      <c r="P7" s="66"/>
    </row>
    <row r="9" spans="1:16" ht="57" customHeight="1">
      <c r="A9" s="71" t="s">
        <v>20</v>
      </c>
      <c r="B9" s="71"/>
      <c r="C9" s="71"/>
      <c r="D9" s="71"/>
      <c r="E9" s="72" t="s">
        <v>21</v>
      </c>
      <c r="F9" s="72"/>
      <c r="G9" s="72"/>
      <c r="H9" s="72"/>
      <c r="I9" s="53"/>
      <c r="J9" s="71" t="s">
        <v>146</v>
      </c>
      <c r="K9" s="71"/>
      <c r="L9" s="71"/>
      <c r="M9" s="71"/>
      <c r="N9" s="71"/>
      <c r="O9" s="54"/>
    </row>
  </sheetData>
  <mergeCells count="4">
    <mergeCell ref="A7:C7"/>
    <mergeCell ref="A9:D9"/>
    <mergeCell ref="E9:H9"/>
    <mergeCell ref="J9:N9"/>
  </mergeCells>
  <hyperlinks>
    <hyperlink ref="M2" r:id="rId1" display="http://tishanka-soh.narod.ru/"/>
    <hyperlink ref="M3" r:id="rId2" display="http://www.grushevka-soh.narod.ru/"/>
    <hyperlink ref="M4" r:id="rId3" display="http://www.golofeevka-soh.narod.ru/"/>
    <hyperlink ref="M5" r:id="rId4" display="http://www.rep-soh.narod.ru/"/>
    <hyperlink ref="M6" r:id="rId5" display="http://www.shidlovka-soh.narod.ru/"/>
  </hyperlinks>
  <pageMargins left="0.7" right="0.7" top="0.75" bottom="0.75" header="0.3" footer="0.3"/>
  <pageSetup paperSize="9" scale="56" orientation="landscape" horizontalDpi="180" verticalDpi="180" r:id="rId6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"/>
  <sheetViews>
    <sheetView tabSelected="1" view="pageBreakPreview" zoomScale="90" zoomScaleSheetLayoutView="90" workbookViewId="0">
      <selection activeCell="L1" sqref="L1"/>
    </sheetView>
  </sheetViews>
  <sheetFormatPr defaultRowHeight="15"/>
  <cols>
    <col min="1" max="1" width="5.140625" customWidth="1"/>
    <col min="2" max="2" width="16.42578125" customWidth="1"/>
    <col min="3" max="3" width="4.85546875" customWidth="1"/>
    <col min="4" max="4" width="19.28515625" customWidth="1"/>
    <col min="8" max="8" width="16.85546875" customWidth="1"/>
    <col min="9" max="9" width="14.5703125" customWidth="1"/>
    <col min="10" max="10" width="14.140625" customWidth="1"/>
    <col min="11" max="11" width="15.28515625" customWidth="1"/>
    <col min="12" max="12" width="16.42578125" customWidth="1"/>
    <col min="13" max="13" width="20.7109375" customWidth="1"/>
  </cols>
  <sheetData>
    <row r="1" spans="1:13" ht="208.5">
      <c r="A1" s="2" t="s">
        <v>0</v>
      </c>
      <c r="B1" s="2" t="s">
        <v>4</v>
      </c>
      <c r="C1" s="2" t="s">
        <v>0</v>
      </c>
      <c r="D1" s="4" t="s">
        <v>5</v>
      </c>
      <c r="E1" s="5" t="s">
        <v>8</v>
      </c>
      <c r="F1" s="5" t="s">
        <v>9</v>
      </c>
      <c r="G1" s="5" t="s">
        <v>2</v>
      </c>
      <c r="H1" s="4" t="s">
        <v>25</v>
      </c>
      <c r="I1" s="4" t="s">
        <v>18</v>
      </c>
      <c r="J1" s="2" t="s">
        <v>17</v>
      </c>
      <c r="K1" s="2" t="s">
        <v>19</v>
      </c>
      <c r="L1" s="2" t="s">
        <v>39</v>
      </c>
      <c r="M1" s="2" t="s">
        <v>28</v>
      </c>
    </row>
    <row r="2" spans="1:13">
      <c r="A2" s="2"/>
      <c r="B2" s="2"/>
      <c r="C2" s="2"/>
      <c r="D2" s="2"/>
      <c r="E2" s="1"/>
      <c r="F2" s="1"/>
      <c r="G2" s="1"/>
      <c r="H2" s="2"/>
      <c r="I2" s="2"/>
      <c r="J2" s="2"/>
      <c r="K2" s="2"/>
      <c r="L2" s="2"/>
      <c r="M2" s="29"/>
    </row>
    <row r="3" spans="1:13">
      <c r="A3" s="2"/>
      <c r="B3" s="2"/>
      <c r="C3" s="2"/>
      <c r="D3" s="2"/>
      <c r="E3" s="1"/>
      <c r="F3" s="1"/>
      <c r="G3" s="1"/>
      <c r="H3" s="2"/>
      <c r="I3" s="2"/>
      <c r="J3" s="2"/>
      <c r="K3" s="2"/>
      <c r="L3" s="2"/>
      <c r="M3" s="29"/>
    </row>
    <row r="4" spans="1:13">
      <c r="A4" s="78" t="s">
        <v>10</v>
      </c>
      <c r="B4" s="78"/>
      <c r="C4" s="78"/>
      <c r="D4" s="26"/>
      <c r="E4" s="8"/>
      <c r="F4" s="8"/>
      <c r="G4" s="8"/>
      <c r="H4" s="8"/>
      <c r="I4" s="8"/>
      <c r="J4" s="20"/>
      <c r="K4" s="20"/>
      <c r="L4" s="20"/>
      <c r="M4" s="30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6" customHeight="1">
      <c r="A6" s="73" t="s">
        <v>20</v>
      </c>
      <c r="B6" s="73"/>
      <c r="C6" s="73"/>
      <c r="D6" s="73"/>
      <c r="E6" s="27"/>
      <c r="F6" s="22"/>
      <c r="G6" s="73" t="s">
        <v>23</v>
      </c>
      <c r="H6" s="73"/>
      <c r="I6" s="73"/>
      <c r="J6" s="73"/>
      <c r="K6" s="73"/>
      <c r="L6" s="35"/>
      <c r="M6" s="3"/>
    </row>
  </sheetData>
  <mergeCells count="3">
    <mergeCell ref="A4:C4"/>
    <mergeCell ref="A6:D6"/>
    <mergeCell ref="G6:K6"/>
  </mergeCells>
  <pageMargins left="0.7" right="0.7" top="0.75" bottom="0.75" header="0.3" footer="0.3"/>
  <pageSetup paperSize="9" scale="7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8"/>
  <sheetViews>
    <sheetView view="pageBreakPreview" zoomScale="80" zoomScaleSheetLayoutView="80" workbookViewId="0">
      <selection activeCell="O1" sqref="O1"/>
    </sheetView>
  </sheetViews>
  <sheetFormatPr defaultRowHeight="15"/>
  <cols>
    <col min="2" max="2" width="17.42578125" customWidth="1"/>
    <col min="4" max="4" width="17.7109375" customWidth="1"/>
    <col min="11" max="11" width="16.7109375" customWidth="1"/>
    <col min="12" max="12" width="21.7109375" customWidth="1"/>
    <col min="13" max="13" width="16.42578125" customWidth="1"/>
    <col min="14" max="14" width="16.140625" customWidth="1"/>
    <col min="15" max="15" width="18.7109375" customWidth="1"/>
    <col min="16" max="16" width="19.42578125" customWidth="1"/>
  </cols>
  <sheetData>
    <row r="1" spans="1:16" ht="182.25" customHeight="1">
      <c r="A1" s="4" t="s">
        <v>0</v>
      </c>
      <c r="B1" s="4" t="s">
        <v>4</v>
      </c>
      <c r="C1" s="4" t="s">
        <v>0</v>
      </c>
      <c r="D1" s="4" t="s">
        <v>12</v>
      </c>
      <c r="E1" s="5" t="s">
        <v>6</v>
      </c>
      <c r="F1" s="5" t="s">
        <v>7</v>
      </c>
      <c r="G1" s="5" t="s">
        <v>1</v>
      </c>
      <c r="H1" s="5" t="s">
        <v>8</v>
      </c>
      <c r="I1" s="5" t="s">
        <v>9</v>
      </c>
      <c r="J1" s="5" t="s">
        <v>2</v>
      </c>
      <c r="K1" s="4" t="s">
        <v>27</v>
      </c>
      <c r="L1" s="4" t="s">
        <v>18</v>
      </c>
      <c r="M1" s="2" t="s">
        <v>17</v>
      </c>
      <c r="N1" s="2" t="s">
        <v>19</v>
      </c>
      <c r="O1" s="2" t="s">
        <v>39</v>
      </c>
      <c r="P1" s="2" t="s">
        <v>28</v>
      </c>
    </row>
    <row r="2" spans="1:16">
      <c r="A2" s="80">
        <v>1</v>
      </c>
      <c r="B2" s="80" t="s">
        <v>11</v>
      </c>
      <c r="C2" s="13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29"/>
    </row>
    <row r="3" spans="1:16">
      <c r="A3" s="81"/>
      <c r="B3" s="81"/>
      <c r="C3" s="13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29"/>
    </row>
    <row r="4" spans="1:16">
      <c r="A4" s="81"/>
      <c r="B4" s="81"/>
      <c r="C4" s="13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31"/>
    </row>
    <row r="5" spans="1:16">
      <c r="A5" s="81"/>
      <c r="B5" s="81"/>
      <c r="C5" s="13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3"/>
    </row>
    <row r="6" spans="1:16">
      <c r="A6" s="81"/>
      <c r="B6" s="81"/>
      <c r="C6" s="13">
        <v>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3"/>
    </row>
    <row r="7" spans="1:16">
      <c r="A7" s="81"/>
      <c r="B7" s="81"/>
      <c r="C7" s="13">
        <v>6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3"/>
    </row>
    <row r="8" spans="1:16">
      <c r="A8" s="81"/>
      <c r="B8" s="81"/>
      <c r="C8" s="13">
        <v>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3"/>
    </row>
    <row r="9" spans="1:16">
      <c r="A9" s="81"/>
      <c r="B9" s="81"/>
      <c r="C9" s="13">
        <v>8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6">
      <c r="A10" s="81"/>
      <c r="B10" s="81"/>
      <c r="C10" s="13">
        <v>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16">
      <c r="A11" s="81"/>
      <c r="B11" s="81"/>
      <c r="C11" s="13">
        <v>10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3"/>
    </row>
    <row r="12" spans="1:16">
      <c r="A12" s="82"/>
      <c r="B12" s="82"/>
      <c r="C12" s="13">
        <v>11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3"/>
    </row>
    <row r="13" spans="1:16" ht="30">
      <c r="A13" s="28">
        <v>2</v>
      </c>
      <c r="B13" s="33" t="s">
        <v>26</v>
      </c>
      <c r="C13" s="13">
        <v>1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3"/>
    </row>
    <row r="14" spans="1:16">
      <c r="A14" s="79" t="s">
        <v>10</v>
      </c>
      <c r="B14" s="79"/>
      <c r="C14" s="79"/>
      <c r="D14" s="13"/>
      <c r="E14" s="13">
        <f>SUM(E2:E11)</f>
        <v>0</v>
      </c>
      <c r="F14" s="13">
        <f t="shared" ref="F14:J14" si="0">SUM(F2:F11)</f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/>
      <c r="L14" s="13"/>
      <c r="M14" s="14"/>
      <c r="N14" s="14"/>
      <c r="O14" s="14"/>
      <c r="P14" s="13"/>
    </row>
    <row r="15" spans="1:16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6" ht="63.75" customHeight="1">
      <c r="A16" s="73" t="s">
        <v>20</v>
      </c>
      <c r="B16" s="73"/>
      <c r="C16" s="73"/>
      <c r="D16" s="73"/>
      <c r="E16" s="74" t="s">
        <v>21</v>
      </c>
      <c r="F16" s="74"/>
      <c r="G16" s="74"/>
      <c r="H16" s="74"/>
      <c r="I16" s="22"/>
      <c r="J16" s="73" t="s">
        <v>23</v>
      </c>
      <c r="K16" s="73"/>
      <c r="L16" s="73"/>
      <c r="M16" s="73"/>
      <c r="N16" s="73"/>
      <c r="O16" s="3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</sheetData>
  <mergeCells count="6">
    <mergeCell ref="J16:N16"/>
    <mergeCell ref="A14:C14"/>
    <mergeCell ref="A16:D16"/>
    <mergeCell ref="E16:H16"/>
    <mergeCell ref="B2:B12"/>
    <mergeCell ref="A2:A12"/>
  </mergeCells>
  <pageMargins left="0.7" right="0.7" top="0.75" bottom="0.75" header="0.3" footer="0.3"/>
  <pageSetup paperSize="9" scale="6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0"/>
  <sheetViews>
    <sheetView view="pageBreakPreview" zoomScale="90" zoomScaleNormal="80" zoomScaleSheetLayoutView="90" workbookViewId="0">
      <selection activeCell="H24" sqref="H24"/>
    </sheetView>
  </sheetViews>
  <sheetFormatPr defaultRowHeight="15"/>
  <cols>
    <col min="2" max="2" width="19.42578125" customWidth="1"/>
    <col min="3" max="3" width="11.5703125" customWidth="1"/>
    <col min="4" max="4" width="21.28515625" customWidth="1"/>
    <col min="11" max="11" width="15.85546875" customWidth="1"/>
    <col min="12" max="12" width="17.85546875" customWidth="1"/>
    <col min="13" max="13" width="15.42578125" customWidth="1"/>
    <col min="14" max="14" width="19" customWidth="1"/>
  </cols>
  <sheetData>
    <row r="1" spans="1:15" ht="195.75">
      <c r="A1" s="2" t="s">
        <v>0</v>
      </c>
      <c r="B1" s="2" t="s">
        <v>4</v>
      </c>
      <c r="C1" s="2" t="s">
        <v>0</v>
      </c>
      <c r="D1" s="2" t="s">
        <v>13</v>
      </c>
      <c r="E1" s="1" t="s">
        <v>6</v>
      </c>
      <c r="F1" s="1" t="s">
        <v>7</v>
      </c>
      <c r="G1" s="1" t="s">
        <v>1</v>
      </c>
      <c r="H1" s="1" t="s">
        <v>8</v>
      </c>
      <c r="I1" s="1" t="s">
        <v>9</v>
      </c>
      <c r="J1" s="1" t="s">
        <v>2</v>
      </c>
      <c r="K1" s="2" t="s">
        <v>14</v>
      </c>
      <c r="L1" s="2" t="s">
        <v>15</v>
      </c>
      <c r="M1" s="16" t="s">
        <v>16</v>
      </c>
      <c r="N1" s="2" t="s">
        <v>28</v>
      </c>
    </row>
    <row r="2" spans="1:15">
      <c r="A2" s="2"/>
      <c r="B2" s="2"/>
      <c r="C2" s="2"/>
      <c r="D2" s="2"/>
      <c r="E2" s="1"/>
      <c r="F2" s="1"/>
      <c r="G2" s="1"/>
      <c r="H2" s="1"/>
      <c r="I2" s="1"/>
      <c r="J2" s="1"/>
      <c r="K2" s="2"/>
      <c r="L2" s="2"/>
      <c r="M2" s="16"/>
      <c r="N2" s="29"/>
    </row>
    <row r="3" spans="1:15">
      <c r="A3" s="2"/>
      <c r="B3" s="2"/>
      <c r="C3" s="2"/>
      <c r="D3" s="2"/>
      <c r="E3" s="1"/>
      <c r="F3" s="1"/>
      <c r="G3" s="1"/>
      <c r="H3" s="1"/>
      <c r="I3" s="1"/>
      <c r="J3" s="1"/>
      <c r="K3" s="2"/>
      <c r="L3" s="2"/>
      <c r="M3" s="16"/>
      <c r="N3" s="29"/>
    </row>
    <row r="4" spans="1:15">
      <c r="A4" s="83" t="s">
        <v>10</v>
      </c>
      <c r="B4" s="83"/>
      <c r="C4" s="83"/>
      <c r="D4" s="18"/>
      <c r="E4" s="18"/>
      <c r="F4" s="18"/>
      <c r="G4" s="18"/>
      <c r="H4" s="18"/>
      <c r="I4" s="18"/>
      <c r="J4" s="18"/>
      <c r="K4" s="18"/>
      <c r="L4" s="17"/>
      <c r="M4" s="19"/>
      <c r="N4" s="34"/>
    </row>
    <row r="5" spans="1:1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5" ht="70.5" customHeight="1">
      <c r="A6" s="15"/>
      <c r="B6" s="73" t="s">
        <v>20</v>
      </c>
      <c r="C6" s="73"/>
      <c r="D6" s="73"/>
      <c r="E6" s="73"/>
      <c r="F6" s="74" t="s">
        <v>21</v>
      </c>
      <c r="G6" s="74"/>
      <c r="H6" s="74"/>
      <c r="I6" s="74"/>
      <c r="J6" s="22"/>
      <c r="K6" s="73" t="s">
        <v>24</v>
      </c>
      <c r="L6" s="73"/>
      <c r="M6" s="73"/>
      <c r="N6" s="73"/>
      <c r="O6" s="73"/>
    </row>
    <row r="7" spans="1: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</sheetData>
  <mergeCells count="4">
    <mergeCell ref="B6:E6"/>
    <mergeCell ref="F6:I6"/>
    <mergeCell ref="K6:O6"/>
    <mergeCell ref="A4:C4"/>
  </mergeCells>
  <pageMargins left="0.7" right="0.7" top="0.75" bottom="0.75" header="0.3" footer="0.3"/>
  <pageSetup paperSize="9" scale="67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Views>
    <sheetView view="pageBreakPreview" zoomScale="120" zoomScaleSheetLayoutView="120" workbookViewId="0">
      <selection activeCell="G12" sqref="G12"/>
    </sheetView>
  </sheetViews>
  <sheetFormatPr defaultRowHeight="15"/>
  <cols>
    <col min="1" max="1" width="5.5703125" customWidth="1"/>
    <col min="2" max="2" width="17.28515625" customWidth="1"/>
    <col min="5" max="5" width="12.42578125" customWidth="1"/>
    <col min="8" max="8" width="10.7109375" customWidth="1"/>
    <col min="9" max="9" width="17.140625" customWidth="1"/>
  </cols>
  <sheetData>
    <row r="1" spans="1:10" ht="28.5" customHeight="1">
      <c r="A1" s="87" t="s">
        <v>29</v>
      </c>
      <c r="B1" s="87"/>
      <c r="C1" s="87"/>
      <c r="D1" s="87"/>
      <c r="E1" s="87"/>
      <c r="F1" s="87"/>
      <c r="G1" s="87"/>
      <c r="H1" s="87"/>
      <c r="I1" s="36"/>
      <c r="J1" s="36"/>
    </row>
    <row r="3" spans="1:10" ht="32.25" customHeight="1">
      <c r="A3" s="84" t="s">
        <v>0</v>
      </c>
      <c r="B3" s="86" t="s">
        <v>30</v>
      </c>
      <c r="C3" s="86" t="s">
        <v>31</v>
      </c>
      <c r="D3" s="86"/>
      <c r="E3" s="86"/>
      <c r="F3" s="86"/>
      <c r="G3" s="86"/>
      <c r="H3" s="86"/>
      <c r="I3" s="88" t="s">
        <v>38</v>
      </c>
      <c r="J3" s="36"/>
    </row>
    <row r="4" spans="1:10" ht="60">
      <c r="A4" s="85"/>
      <c r="B4" s="86"/>
      <c r="C4" s="37" t="s">
        <v>32</v>
      </c>
      <c r="D4" s="37" t="s">
        <v>34</v>
      </c>
      <c r="E4" s="37" t="s">
        <v>33</v>
      </c>
      <c r="F4" s="37" t="s">
        <v>35</v>
      </c>
      <c r="G4" s="37" t="s">
        <v>36</v>
      </c>
      <c r="H4" s="37" t="s">
        <v>37</v>
      </c>
      <c r="I4" s="89"/>
      <c r="J4" s="36"/>
    </row>
    <row r="5" spans="1:10">
      <c r="A5" s="13"/>
      <c r="B5" s="13"/>
      <c r="C5" s="14">
        <v>13</v>
      </c>
      <c r="D5" s="14">
        <v>0</v>
      </c>
      <c r="E5" s="14">
        <v>5</v>
      </c>
      <c r="F5" s="14">
        <v>1</v>
      </c>
      <c r="G5" s="14">
        <v>0</v>
      </c>
      <c r="H5" s="14">
        <v>0</v>
      </c>
      <c r="I5" s="38">
        <f>SUM(C5:H5)</f>
        <v>19</v>
      </c>
    </row>
  </sheetData>
  <sheetProtection password="E01D" sheet="1" objects="1" scenarios="1"/>
  <mergeCells count="5">
    <mergeCell ref="A3:A4"/>
    <mergeCell ref="B3:B4"/>
    <mergeCell ref="C3:H3"/>
    <mergeCell ref="A1:H1"/>
    <mergeCell ref="I3:I4"/>
  </mergeCells>
  <pageMargins left="0.7" right="0.7" top="0.75" bottom="0.75" header="0.3" footer="0.3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МДОО</vt:lpstr>
      <vt:lpstr>школа-детский сад</vt:lpstr>
      <vt:lpstr>ОО с дошкольными групами</vt:lpstr>
      <vt:lpstr>ОО только с ГКП</vt:lpstr>
      <vt:lpstr>ЧДОО</vt:lpstr>
      <vt:lpstr>ИП (ООО) по присмотру и уходу</vt:lpstr>
      <vt:lpstr>всего сдали 85-К</vt:lpstr>
      <vt:lpstr>'всего сдали 85-К'!Область_печати</vt:lpstr>
      <vt:lpstr>'ИП (ООО) по присмотру и уходу'!Область_печати</vt:lpstr>
      <vt:lpstr>'ОО только с ГКП'!Область_печати</vt:lpstr>
      <vt:lpstr>'школа-детский сад'!Область_печати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2017-02-06T06:08:39Z</dcterms:modified>
</cp:coreProperties>
</file>